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'РН-УДН-1.02.21'!$A$14:$R$21</definedName>
    <definedName name="_xlnm.Print_Titles" localSheetId="0">'РН-УДН-1.02.21'!$14:$14</definedName>
    <definedName name="_xlnm.Print_Area" localSheetId="0">'РН-УДН-1.02.21'!$A$1:$R$33</definedName>
  </definedNames>
  <calcPr calcId="145621"/>
</workbook>
</file>

<file path=xl/calcChain.xml><?xml version="1.0" encoding="utf-8"?>
<calcChain xmlns="http://schemas.openxmlformats.org/spreadsheetml/2006/main">
  <c r="R19" i="50" l="1"/>
  <c r="R20" i="50"/>
  <c r="R18" i="50"/>
  <c r="R17" i="50"/>
  <c r="R16" i="50" l="1"/>
  <c r="R15" i="50"/>
  <c r="R21" i="50" l="1"/>
</calcChain>
</file>

<file path=xl/sharedStrings.xml><?xml version="1.0" encoding="utf-8"?>
<sst xmlns="http://schemas.openxmlformats.org/spreadsheetml/2006/main" count="110" uniqueCount="69">
  <si>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</si>
  <si>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</si>
  <si>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</si>
  <si>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</si>
  <si>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</si>
  <si>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</si>
  <si>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</si>
  <si>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</si>
  <si>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</si>
  <si>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</si>
  <si>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</si>
  <si>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</si>
  <si>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</si>
  <si>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</si>
  <si>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</si>
  <si>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</si>
  <si>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</si>
  <si>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</si>
  <si>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</si>
  <si>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</si>
  <si>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</si>
  <si>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</si>
  <si>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</si>
  <si>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</si>
  <si>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</si>
  <si>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</si>
  <si>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</si>
  <si>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</si>
  <si>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</si>
  <si>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</si>
  <si>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</si>
  <si>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</si>
  <si>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</si>
  <si>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</si>
  <si>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</si>
  <si>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</si>
  <si>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</si>
  <si>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</si>
  <si>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</si>
  <si>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</si>
  <si>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</si>
  <si>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</si>
  <si>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</si>
  <si>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</si>
  <si>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</si>
  <si>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</si>
  <si>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</si>
  <si>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</si>
  <si>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</si>
  <si>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</si>
  <si>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</si>
  <si>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</si>
  <si>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</si>
  <si>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</si>
  <si>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</si>
  <si>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</si>
  <si>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кг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</si>
  <si>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</si>
  <si>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</si>
  <si>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</si>
  <si>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</si>
  <si>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</si>
  <si>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Лом алюминия смешанный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</si>
  <si>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</si>
  <si>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</si>
  <si>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</si>
  <si>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</si>
  <si>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 факту сдачи лома   (в среднем до15%)</t>
  </si>
  <si>
    <t>Борисоглебский цех ВНП 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</si>
</sst>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2"/>
  <sheetViews>
    <sheetView tabSelected="1" view="pageBreakPreview" topLeftCell="A14" zoomScale="80" zoomScaleNormal="70" zoomScaleSheetLayoutView="80" workbookViewId="0">
      <selection activeCell="K17" sqref="K17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60</v>
      </c>
      <c r="C15" s="40">
        <v>2</v>
      </c>
      <c r="D15" s="57" t="s">
        <v>55</v>
      </c>
      <c r="E15" s="49" t="s">
        <v>62</v>
      </c>
      <c r="F15" s="49" t="s">
        <v>64</v>
      </c>
      <c r="G15" s="63">
        <v>0.5</v>
      </c>
      <c r="H15" s="64" t="s">
        <v>57</v>
      </c>
      <c r="I15" s="51"/>
      <c r="J15" s="52"/>
      <c r="K15" s="58" t="s">
        <v>65</v>
      </c>
      <c r="L15" s="58" t="s">
        <v>68</v>
      </c>
      <c r="M15" s="49" t="s">
        <v>66</v>
      </c>
      <c r="N15" s="51"/>
      <c r="O15" s="51"/>
      <c r="P15" s="56" t="s">
        <v>58</v>
      </c>
      <c r="Q15" s="60">
        <v>5</v>
      </c>
      <c r="R15" s="62">
        <f>G15</f>
        <v>0.5</v>
      </c>
    </row>
    <row r="16" spans="1:18" s="53" customFormat="1" ht="53.4" customHeight="1" x14ac:dyDescent="0.25">
      <c r="A16" s="40">
        <v>2</v>
      </c>
      <c r="B16" s="40" t="s">
        <v>60</v>
      </c>
      <c r="C16" s="40">
        <v>2</v>
      </c>
      <c r="D16" s="57" t="s">
        <v>55</v>
      </c>
      <c r="E16" s="49" t="s">
        <v>61</v>
      </c>
      <c r="F16" s="49" t="s">
        <v>64</v>
      </c>
      <c r="G16" s="63">
        <v>330</v>
      </c>
      <c r="H16" s="64" t="s">
        <v>56</v>
      </c>
      <c r="I16" s="51"/>
      <c r="J16" s="52"/>
      <c r="K16" s="58" t="s">
        <v>65</v>
      </c>
      <c r="L16" s="58" t="s">
        <v>68</v>
      </c>
      <c r="M16" s="49" t="s">
        <v>66</v>
      </c>
      <c r="N16" s="51"/>
      <c r="O16" s="54"/>
      <c r="P16" s="56" t="s">
        <v>58</v>
      </c>
      <c r="Q16" s="57">
        <v>5</v>
      </c>
      <c r="R16" s="62">
        <f t="shared" ref="R16:R20" si="0">G16/1000</f>
        <v>0.33</v>
      </c>
    </row>
    <row r="17" spans="1:18" s="53" customFormat="1" ht="84.6" customHeight="1" x14ac:dyDescent="0.25">
      <c r="A17" s="40">
        <v>3</v>
      </c>
      <c r="B17" s="40" t="s">
        <v>60</v>
      </c>
      <c r="C17" s="40">
        <v>2</v>
      </c>
      <c r="D17" s="57" t="s">
        <v>55</v>
      </c>
      <c r="E17" s="49" t="s">
        <v>61</v>
      </c>
      <c r="F17" s="49" t="s">
        <v>64</v>
      </c>
      <c r="G17" s="63">
        <v>0.51</v>
      </c>
      <c r="H17" s="64" t="s">
        <v>57</v>
      </c>
      <c r="I17" s="51"/>
      <c r="J17" s="52"/>
      <c r="K17" s="58" t="s">
        <v>65</v>
      </c>
      <c r="L17" s="58" t="s">
        <v>68</v>
      </c>
      <c r="M17" s="49" t="s">
        <v>67</v>
      </c>
      <c r="N17" s="51"/>
      <c r="O17" s="54"/>
      <c r="P17" s="56" t="s">
        <v>58</v>
      </c>
      <c r="Q17" s="57">
        <v>5</v>
      </c>
      <c r="R17" s="62">
        <f>G17</f>
        <v>0.51</v>
      </c>
    </row>
    <row r="18" spans="1:18" s="53" customFormat="1" ht="105" customHeight="1" x14ac:dyDescent="0.25">
      <c r="A18" s="40">
        <v>4</v>
      </c>
      <c r="B18" s="40" t="s">
        <v>60</v>
      </c>
      <c r="C18" s="40">
        <v>2</v>
      </c>
      <c r="D18" s="57" t="s">
        <v>55</v>
      </c>
      <c r="E18" s="49" t="s">
        <v>61</v>
      </c>
      <c r="F18" s="49" t="s">
        <v>64</v>
      </c>
      <c r="G18" s="63">
        <v>0.156</v>
      </c>
      <c r="H18" s="65" t="s">
        <v>57</v>
      </c>
      <c r="I18" s="51"/>
      <c r="J18" s="52"/>
      <c r="K18" s="58" t="s">
        <v>65</v>
      </c>
      <c r="L18" s="58" t="s">
        <v>68</v>
      </c>
      <c r="M18" s="49" t="s">
        <v>67</v>
      </c>
      <c r="N18" s="51"/>
      <c r="O18" s="54"/>
      <c r="P18" s="56" t="s">
        <v>58</v>
      </c>
      <c r="Q18" s="57">
        <v>5</v>
      </c>
      <c r="R18" s="62">
        <f>G18</f>
        <v>0.156</v>
      </c>
    </row>
    <row r="19" spans="1:18" s="53" customFormat="1" ht="36.6" customHeight="1" x14ac:dyDescent="0.25">
      <c r="A19" s="40">
        <v>5</v>
      </c>
      <c r="B19" s="40" t="s">
        <v>60</v>
      </c>
      <c r="C19" s="40">
        <v>2</v>
      </c>
      <c r="D19" s="57" t="s">
        <v>55</v>
      </c>
      <c r="E19" s="49" t="s">
        <v>61</v>
      </c>
      <c r="F19" s="49" t="s">
        <v>64</v>
      </c>
      <c r="G19" s="63">
        <v>0.01</v>
      </c>
      <c r="H19" s="65" t="s">
        <v>56</v>
      </c>
      <c r="I19" s="51"/>
      <c r="J19" s="52"/>
      <c r="K19" s="58" t="s">
        <v>65</v>
      </c>
      <c r="L19" s="58" t="s">
        <v>68</v>
      </c>
      <c r="M19" s="49" t="s">
        <v>67</v>
      </c>
      <c r="N19" s="51"/>
      <c r="O19" s="54"/>
      <c r="P19" s="56" t="s">
        <v>58</v>
      </c>
      <c r="Q19" s="57">
        <v>5</v>
      </c>
      <c r="R19" s="62">
        <f t="shared" si="0"/>
        <v>1.0000000000000001E-5</v>
      </c>
    </row>
    <row r="20" spans="1:18" s="53" customFormat="1" ht="42.6" customHeight="1" x14ac:dyDescent="0.25">
      <c r="A20" s="40">
        <v>6</v>
      </c>
      <c r="B20" s="40" t="s">
        <v>60</v>
      </c>
      <c r="C20" s="40">
        <v>2</v>
      </c>
      <c r="D20" s="57" t="s">
        <v>55</v>
      </c>
      <c r="E20" s="49" t="s">
        <v>63</v>
      </c>
      <c r="F20" s="49" t="s">
        <v>64</v>
      </c>
      <c r="G20" s="63">
        <v>0.17100000000000001</v>
      </c>
      <c r="H20" s="65" t="s">
        <v>57</v>
      </c>
      <c r="I20" s="51"/>
      <c r="J20" s="52"/>
      <c r="K20" s="58" t="s">
        <v>65</v>
      </c>
      <c r="L20" s="58" t="s">
        <v>68</v>
      </c>
      <c r="M20" s="49" t="s">
        <v>67</v>
      </c>
      <c r="N20" s="51"/>
      <c r="O20" s="54"/>
      <c r="P20" s="56" t="s">
        <v>58</v>
      </c>
      <c r="Q20" s="57">
        <v>5</v>
      </c>
      <c r="R20" s="62">
        <f>G20</f>
        <v>0.17100000000000001</v>
      </c>
    </row>
    <row r="21" spans="1:18" s="33" customFormat="1" ht="13.8" x14ac:dyDescent="0.25">
      <c r="A21" s="28"/>
      <c r="B21" s="28"/>
      <c r="C21" s="41"/>
      <c r="D21" s="30"/>
      <c r="E21" s="30"/>
      <c r="F21" s="30"/>
      <c r="G21" s="50"/>
      <c r="H21" s="61"/>
      <c r="I21" s="31"/>
      <c r="J21" s="32">
        <v>0</v>
      </c>
      <c r="K21" s="28"/>
      <c r="L21" s="29"/>
      <c r="M21" s="29"/>
      <c r="N21" s="29"/>
      <c r="O21" s="29"/>
      <c r="P21" s="29"/>
      <c r="Q21" s="29"/>
      <c r="R21" s="66">
        <f>SUM(R15:R20)</f>
        <v>1.6670100000000001</v>
      </c>
    </row>
    <row r="22" spans="1:18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  <c r="Q22" s="10"/>
      <c r="R22" s="59"/>
    </row>
    <row r="23" spans="1:18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4"/>
      <c r="I23" s="34"/>
      <c r="K23" s="9"/>
      <c r="L23" s="10"/>
      <c r="M23" s="10"/>
      <c r="N23" s="10"/>
      <c r="O23" s="10"/>
      <c r="P23" s="10"/>
      <c r="Q23" s="10"/>
      <c r="R23" s="10"/>
    </row>
    <row r="24" spans="1:18" s="4" customFormat="1" x14ac:dyDescent="0.25">
      <c r="A24" s="35" t="s">
        <v>20</v>
      </c>
      <c r="B24" s="35"/>
      <c r="C24" s="36"/>
      <c r="D24" s="36"/>
      <c r="E24" s="36"/>
      <c r="F24" s="36"/>
      <c r="G24" s="2"/>
      <c r="H24" s="3"/>
      <c r="I24" s="2"/>
      <c r="K24" s="9"/>
      <c r="L24" s="10"/>
      <c r="M24" s="10"/>
      <c r="N24" s="10"/>
      <c r="O24" s="10"/>
      <c r="P24" s="10"/>
      <c r="Q24" s="10"/>
      <c r="R24" s="10"/>
    </row>
    <row r="25" spans="1:18" s="4" customFormat="1" x14ac:dyDescent="0.25">
      <c r="A25" s="35" t="s">
        <v>21</v>
      </c>
      <c r="B25" s="35"/>
      <c r="C25" s="36"/>
      <c r="D25" s="36"/>
      <c r="E25" s="36"/>
      <c r="F25" s="36"/>
      <c r="G25" s="2"/>
      <c r="H25" s="3"/>
      <c r="I25" s="2"/>
      <c r="K25" s="9"/>
      <c r="L25" s="10"/>
      <c r="M25" s="10"/>
      <c r="N25" s="10"/>
      <c r="O25" s="10"/>
      <c r="P25" s="10"/>
      <c r="Q25" s="10"/>
      <c r="R25" s="10"/>
    </row>
    <row r="26" spans="1:18" s="4" customFormat="1" x14ac:dyDescent="0.25">
      <c r="A26" s="35" t="s">
        <v>22</v>
      </c>
      <c r="B26" s="35"/>
      <c r="C26" s="36"/>
      <c r="D26" s="36"/>
      <c r="E26" s="36"/>
      <c r="F26" s="36"/>
      <c r="G26" s="2"/>
      <c r="H26" s="3"/>
      <c r="I26" s="2"/>
      <c r="K26" s="9"/>
      <c r="L26" s="10"/>
      <c r="M26" s="10"/>
      <c r="N26" s="10"/>
      <c r="O26" s="10"/>
      <c r="P26" s="10"/>
      <c r="Q26" s="10"/>
      <c r="R26" s="10"/>
    </row>
    <row r="27" spans="1:18" s="48" customFormat="1" ht="47.4" customHeight="1" x14ac:dyDescent="0.25">
      <c r="A27" s="67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35"/>
    </row>
    <row r="28" spans="1:18" s="48" customFormat="1" x14ac:dyDescent="0.25">
      <c r="A28" s="35" t="s">
        <v>47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4" customFormat="1" x14ac:dyDescent="0.25">
      <c r="A29" s="35" t="s">
        <v>49</v>
      </c>
      <c r="B29" s="7"/>
      <c r="C29" s="7"/>
      <c r="D29" s="7"/>
      <c r="E29" s="7"/>
      <c r="F29" s="7"/>
      <c r="G29" s="7"/>
      <c r="K29" s="8" t="s">
        <v>23</v>
      </c>
      <c r="L29" s="7"/>
      <c r="M29" s="7"/>
      <c r="N29" s="1"/>
      <c r="O29" s="9"/>
      <c r="P29" s="9"/>
      <c r="Q29" s="9"/>
      <c r="R29" s="9"/>
    </row>
    <row r="30" spans="1:18" s="4" customFormat="1" x14ac:dyDescent="0.25">
      <c r="A30" s="35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  <c r="R30" s="9"/>
    </row>
    <row r="31" spans="1:18" s="4" customFormat="1" x14ac:dyDescent="0.25">
      <c r="A31" s="35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  <c r="R31" s="9"/>
    </row>
    <row r="32" spans="1:18" s="4" customFormat="1" x14ac:dyDescent="0.25">
      <c r="A32" s="7" t="s">
        <v>24</v>
      </c>
      <c r="B32" s="7"/>
      <c r="C32" s="7"/>
      <c r="D32" s="7"/>
      <c r="E32" s="7"/>
      <c r="F32" s="7"/>
      <c r="G32" s="7"/>
      <c r="K32" s="8" t="s">
        <v>25</v>
      </c>
      <c r="L32" s="37"/>
      <c r="M32" s="37"/>
      <c r="N32" s="38"/>
      <c r="O32" s="9"/>
      <c r="P32" s="9"/>
      <c r="Q32" s="9"/>
      <c r="R32" s="9"/>
    </row>
    <row r="33" spans="1:18" s="4" customFormat="1" x14ac:dyDescent="0.25">
      <c r="A33" s="2"/>
      <c r="B33" s="2"/>
      <c r="C33" s="7" t="s">
        <v>54</v>
      </c>
      <c r="D33" s="7"/>
      <c r="E33" s="7"/>
      <c r="F33" s="7"/>
      <c r="G33" s="2"/>
      <c r="K33" s="39" t="s">
        <v>26</v>
      </c>
      <c r="L33" s="7"/>
      <c r="M33" s="7"/>
      <c r="O33" s="9"/>
      <c r="P33" s="9"/>
      <c r="Q33" s="9"/>
      <c r="R33" s="9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34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55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52" spans="7:18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  <c r="Q52" s="10"/>
      <c r="R52" s="10"/>
    </row>
  </sheetData>
  <autoFilter ref="A14:R21"/>
  <mergeCells count="1">
    <mergeCell ref="A27:Q27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2021-04-06T12:43:07Z</dcterms:modified>
</cp:coreProperties>
</file>